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7" i="1" l="1"/>
  <c r="F37" i="1"/>
  <c r="E37" i="1"/>
</calcChain>
</file>

<file path=xl/sharedStrings.xml><?xml version="1.0" encoding="utf-8"?>
<sst xmlns="http://schemas.openxmlformats.org/spreadsheetml/2006/main" count="44" uniqueCount="42">
  <si>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</si>
  <si>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</si>
  <si>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</si>
  <si>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</si>
  <si>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</si>
  <si>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</si>
  <si>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</si>
  <si>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</si>
  <si>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</si>
  <si>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</si>
  <si>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</si>
  <si>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</si>
  <si>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110 кВ Восточная (КМРО)</t>
  </si>
  <si>
    <t xml:space="preserve"> 0,4 Восточная(КМРО) ТСН 1 ао</t>
  </si>
  <si>
    <t xml:space="preserve"> 0,4 Восточная(КМРО) ТСН 1 обогрев ао</t>
  </si>
  <si>
    <t xml:space="preserve"> 0,4 Восточная(КМРО) ТСН 2 ао</t>
  </si>
  <si>
    <t xml:space="preserve"> 0,4 Восточная(КМРО) ТСН 2 обогрев ао</t>
  </si>
  <si>
    <t xml:space="preserve"> 10 Восточная(КМРО) Т 1 ап</t>
  </si>
  <si>
    <t xml:space="preserve"> 10 Восточная(КМРО) Т 2 ап</t>
  </si>
  <si>
    <t xml:space="preserve"> 10 Восточная(КМРО)-База РЭС 1 ао</t>
  </si>
  <si>
    <t xml:space="preserve"> 10 Восточная(КМРО)-База РЭС 2 ао</t>
  </si>
  <si>
    <t xml:space="preserve"> 10 Восточная(КМРО)-Воинская часть ао</t>
  </si>
  <si>
    <t xml:space="preserve"> 10 Восточная(КМРО)-Город ао</t>
  </si>
  <si>
    <t xml:space="preserve"> 10 Восточная(КМРО)-Дом ветеранов ао</t>
  </si>
  <si>
    <t xml:space="preserve"> 10 Восточная(КМРО)-Тудозеро ао</t>
  </si>
  <si>
    <t xml:space="preserve"> 10 Восточная(КМРО)-Центр ао</t>
  </si>
  <si>
    <t xml:space="preserve"> 10 Восточная(КМРО)-Шестово ао</t>
  </si>
  <si>
    <t xml:space="preserve"> 110 Восточная(КМРО)-Андомская ао</t>
  </si>
  <si>
    <t xml:space="preserve"> 110 Восточная(КМРО)-Андомская ап</t>
  </si>
  <si>
    <t xml:space="preserve"> 110 Восточная(КМРО)-СМВ 1 ао</t>
  </si>
  <si>
    <t xml:space="preserve"> 110 Восточная(КМРО)-СМВ 1 ап</t>
  </si>
  <si>
    <t xml:space="preserve"> 110 Восточная(КМРО)-СМВ 2 ао</t>
  </si>
  <si>
    <t xml:space="preserve"> 110 Восточная(КМРО)-СМВ 2 ап</t>
  </si>
  <si>
    <t xml:space="preserve"> 35 Восточная(КМРО) Т 1 ап</t>
  </si>
  <si>
    <t xml:space="preserve"> 35 Восточная(КМРО) Т 2 ап</t>
  </si>
  <si>
    <t xml:space="preserve"> 35 Восточная(КМРО)-Вытегорская 1 ао</t>
  </si>
  <si>
    <t xml:space="preserve"> 35 Восточная(КМРО)-Вытегорская 1 ап</t>
  </si>
  <si>
    <t xml:space="preserve"> 35 Восточная(КМРО)-Вытегорская 2 ао</t>
  </si>
  <si>
    <t xml:space="preserve"> 35 Восточная(КМРО)-Вытегорская 2 ап</t>
  </si>
  <si>
    <t xml:space="preserve"> 35 Восточная(КМРО)-ЛДК ао</t>
  </si>
  <si>
    <t xml:space="preserve"> 35 Восточная(КМРО)-ЛДК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</si>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</sst>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zoomScaleSheetLayoutView="100" workbookViewId="0">
      <selection activeCell="K17" sqref="K1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41</v>
      </c>
      <c r="F8" s="21" t="s">
        <v>41</v>
      </c>
      <c r="G8" s="21" t="s">
        <v>41</v>
      </c>
      <c r="H8" s="30"/>
    </row>
    <row r="9" spans="1:10" x14ac:dyDescent="0.25">
      <c r="A9" s="31" t="s">
        <v>13</v>
      </c>
      <c r="B9" s="32"/>
      <c r="C9" s="32"/>
      <c r="D9" s="33">
        <v>60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15</v>
      </c>
      <c r="E10" s="40"/>
      <c r="F10" s="41"/>
      <c r="G10" s="41"/>
      <c r="H10" s="42"/>
    </row>
    <row r="11" spans="1:10" x14ac:dyDescent="0.25">
      <c r="A11" s="37" t="s">
        <v>15</v>
      </c>
      <c r="B11" s="38"/>
      <c r="C11" s="38"/>
      <c r="D11" s="39">
        <v>60</v>
      </c>
      <c r="E11" s="40"/>
      <c r="F11" s="41"/>
      <c r="G11" s="41"/>
      <c r="H11" s="42"/>
    </row>
    <row r="12" spans="1:10" x14ac:dyDescent="0.25">
      <c r="A12" s="37" t="s">
        <v>16</v>
      </c>
      <c r="B12" s="38"/>
      <c r="C12" s="38"/>
      <c r="D12" s="39">
        <v>20</v>
      </c>
      <c r="E12" s="40"/>
      <c r="F12" s="41"/>
      <c r="G12" s="41"/>
      <c r="H12" s="42"/>
    </row>
    <row r="13" spans="1:10" x14ac:dyDescent="0.25">
      <c r="A13" s="37" t="s">
        <v>17</v>
      </c>
      <c r="B13" s="38">
        <v>999.02919999999995</v>
      </c>
      <c r="C13" s="38">
        <v>999.46500000000003</v>
      </c>
      <c r="D13" s="39">
        <v>30000</v>
      </c>
      <c r="E13" s="40">
        <v>13074</v>
      </c>
      <c r="F13" s="41">
        <v>13074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1272.4590000000001</v>
      </c>
      <c r="C14" s="38">
        <v>1272.8054</v>
      </c>
      <c r="D14" s="39">
        <v>30000</v>
      </c>
      <c r="E14" s="40">
        <v>10392</v>
      </c>
      <c r="F14" s="41">
        <v>10392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90.715599999999995</v>
      </c>
      <c r="C15" s="38">
        <v>90.725200000000001</v>
      </c>
      <c r="D15" s="39">
        <v>6000</v>
      </c>
      <c r="E15" s="40">
        <v>57.6</v>
      </c>
      <c r="F15" s="41">
        <v>57.6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78.929000000000002</v>
      </c>
      <c r="C16" s="38">
        <v>78.973399999999998</v>
      </c>
      <c r="D16" s="39">
        <v>4000</v>
      </c>
      <c r="E16" s="40">
        <v>177.6</v>
      </c>
      <c r="F16" s="41">
        <v>177.6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252.36779999999999</v>
      </c>
      <c r="C17" s="38">
        <v>254.07980000000001</v>
      </c>
      <c r="D17" s="39">
        <v>4000</v>
      </c>
      <c r="E17" s="40">
        <v>6848</v>
      </c>
      <c r="F17" s="41">
        <v>6848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138.73599999999999</v>
      </c>
      <c r="C18" s="38">
        <v>139.6686</v>
      </c>
      <c r="D18" s="39">
        <v>6000</v>
      </c>
      <c r="E18" s="40">
        <v>5595.6</v>
      </c>
      <c r="F18" s="41">
        <v>5595.6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92.262200000000007</v>
      </c>
      <c r="C19" s="38">
        <v>92.308599999999998</v>
      </c>
      <c r="D19" s="39">
        <v>4000</v>
      </c>
      <c r="E19" s="40">
        <v>185.6</v>
      </c>
      <c r="F19" s="41">
        <v>185.6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463.46940000000001</v>
      </c>
      <c r="C20" s="38">
        <v>463.5872</v>
      </c>
      <c r="D20" s="39">
        <v>4000</v>
      </c>
      <c r="E20" s="40">
        <v>471.2</v>
      </c>
      <c r="F20" s="41">
        <v>471.2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111.4466</v>
      </c>
      <c r="C21" s="38">
        <v>112.3058</v>
      </c>
      <c r="D21" s="39">
        <v>6000</v>
      </c>
      <c r="E21" s="40">
        <v>5155.2</v>
      </c>
      <c r="F21" s="41">
        <v>5155.2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178.38380000000001</v>
      </c>
      <c r="C22" s="38">
        <v>179.62719999999999</v>
      </c>
      <c r="D22" s="39">
        <v>4000</v>
      </c>
      <c r="E22" s="40">
        <v>4973.6000000000004</v>
      </c>
      <c r="F22" s="41">
        <v>4973.6000000000004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3.9822000000000002</v>
      </c>
      <c r="C23" s="38">
        <v>3.9822000000000002</v>
      </c>
      <c r="D23" s="39">
        <v>66000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2525.1718000000001</v>
      </c>
      <c r="C24" s="38">
        <v>2526.4056</v>
      </c>
      <c r="D24" s="39">
        <v>66000</v>
      </c>
      <c r="E24" s="40">
        <v>81430.8</v>
      </c>
      <c r="F24" s="41">
        <v>81430.8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1308.3018</v>
      </c>
      <c r="C25" s="38">
        <v>1309.5376000000001</v>
      </c>
      <c r="D25" s="39">
        <v>66000</v>
      </c>
      <c r="E25" s="40">
        <v>81562.8</v>
      </c>
      <c r="F25" s="41">
        <v>81562.8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1.4326000000000001</v>
      </c>
      <c r="C26" s="38">
        <v>1.4326000000000001</v>
      </c>
      <c r="D26" s="39">
        <v>66000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1743.9664</v>
      </c>
      <c r="C27" s="38">
        <v>1743.9664</v>
      </c>
      <c r="D27" s="39">
        <v>66000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32</v>
      </c>
      <c r="B28" s="38">
        <v>1.8506</v>
      </c>
      <c r="C28" s="38">
        <v>1.8506</v>
      </c>
      <c r="D28" s="39">
        <v>66000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114.1662</v>
      </c>
      <c r="C29" s="38">
        <v>114.89319999999999</v>
      </c>
      <c r="D29" s="39">
        <v>28000</v>
      </c>
      <c r="E29" s="40">
        <v>20356</v>
      </c>
      <c r="F29" s="41">
        <v>20356</v>
      </c>
      <c r="G29" s="41">
        <v>0</v>
      </c>
      <c r="H29" s="42">
        <v>0</v>
      </c>
    </row>
    <row r="30" spans="1:8" x14ac:dyDescent="0.25">
      <c r="A30" s="37" t="s">
        <v>34</v>
      </c>
      <c r="B30" s="38">
        <v>70.841200000000001</v>
      </c>
      <c r="C30" s="38">
        <v>71.307000000000002</v>
      </c>
      <c r="D30" s="39">
        <v>28000</v>
      </c>
      <c r="E30" s="40">
        <v>13042.4</v>
      </c>
      <c r="F30" s="41">
        <v>13042.4</v>
      </c>
      <c r="G30" s="41">
        <v>0</v>
      </c>
      <c r="H30" s="42">
        <v>0</v>
      </c>
    </row>
    <row r="31" spans="1:8" x14ac:dyDescent="0.25">
      <c r="A31" s="37" t="s">
        <v>35</v>
      </c>
      <c r="B31" s="38">
        <v>2110.8975999999998</v>
      </c>
      <c r="C31" s="38">
        <v>2111.4602</v>
      </c>
      <c r="D31" s="39">
        <v>10500</v>
      </c>
      <c r="E31" s="40">
        <v>5907.3</v>
      </c>
      <c r="F31" s="41">
        <v>5907.3</v>
      </c>
      <c r="G31" s="41">
        <v>0</v>
      </c>
      <c r="H31" s="42">
        <v>0</v>
      </c>
    </row>
    <row r="32" spans="1:8" x14ac:dyDescent="0.25">
      <c r="A32" s="37" t="s">
        <v>36</v>
      </c>
      <c r="B32" s="38">
        <v>1928.2284</v>
      </c>
      <c r="C32" s="38">
        <v>1928.2284</v>
      </c>
      <c r="D32" s="39">
        <v>10500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37</v>
      </c>
      <c r="B33" s="38">
        <v>5452.9481999999998</v>
      </c>
      <c r="C33" s="38">
        <v>5454.0587999999998</v>
      </c>
      <c r="D33" s="39">
        <v>10500</v>
      </c>
      <c r="E33" s="40">
        <v>11661.3</v>
      </c>
      <c r="F33" s="41">
        <v>11661.3</v>
      </c>
      <c r="G33" s="41">
        <v>0</v>
      </c>
      <c r="H33" s="42">
        <v>0</v>
      </c>
    </row>
    <row r="34" spans="1:8" x14ac:dyDescent="0.25">
      <c r="A34" s="37" t="s">
        <v>38</v>
      </c>
      <c r="B34" s="38">
        <v>1985.4359999999999</v>
      </c>
      <c r="C34" s="38">
        <v>1985.4359999999999</v>
      </c>
      <c r="D34" s="39">
        <v>10500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39</v>
      </c>
      <c r="B35" s="38">
        <v>1417.5388</v>
      </c>
      <c r="C35" s="38">
        <v>1418.865</v>
      </c>
      <c r="D35" s="39">
        <v>10500</v>
      </c>
      <c r="E35" s="40">
        <v>13925.1</v>
      </c>
      <c r="F35" s="41">
        <v>13925.1</v>
      </c>
      <c r="G35" s="41">
        <v>0</v>
      </c>
      <c r="H35" s="42">
        <v>0</v>
      </c>
    </row>
    <row r="36" spans="1:8" ht="16.5" thickBot="1" x14ac:dyDescent="0.3">
      <c r="A36" s="43" t="s">
        <v>40</v>
      </c>
      <c r="B36" s="44">
        <v>10.926600000000001</v>
      </c>
      <c r="C36" s="44">
        <v>10.926600000000001</v>
      </c>
      <c r="D36" s="45">
        <v>10500</v>
      </c>
      <c r="E36" s="46">
        <v>0</v>
      </c>
      <c r="F36" s="47">
        <v>0</v>
      </c>
      <c r="G36" s="47">
        <v>0</v>
      </c>
      <c r="H36" s="48"/>
    </row>
    <row r="37" spans="1:8" x14ac:dyDescent="0.25">
      <c r="E37" s="49">
        <f>SUM(E9:E36)</f>
        <v>274816.09999999998</v>
      </c>
      <c r="F37" s="50">
        <f>SUM(F9:F36)</f>
        <v>274816.09999999998</v>
      </c>
      <c r="G37" s="50">
        <f>SUM(G9:G36)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2014-12-18T08:39:06Z</dcterms:modified>
</cp:coreProperties>
</file>